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FFF5AEFD-9275-437D-9623-C7A9AECAA380}"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<sst xmlns="http://schemas.openxmlformats.org/spreadsheetml/2006/main" count="577" uniqueCount="396">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</sst>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41" activePane="bottomLeft" state="frozen"/>
      <selection pane="bottomLeft" activeCell="S63" sqref="S63"/>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120.973</v>
      </c>
      <c r="D9" s="92">
        <v>120.973</v>
      </c>
      <c r="E9" s="92">
        <v>0.90000000000000013</v>
      </c>
      <c r="F9" s="92"/>
      <c r="G9" s="93">
        <v>67.888888888888886</v>
      </c>
      <c r="H9" s="93"/>
      <c r="I9" s="93">
        <v>1.0887570000000001E-4</v>
      </c>
      <c r="J9" s="94">
        <v>8.2127225555555534E-3</v>
      </c>
      <c r="K9" s="53"/>
    </row>
    <row r="10" spans="1:12">
      <c r="A10" s="53" t="s">
        <v>309</v>
      </c>
      <c r="B10" s="77" t="s">
        <v>354</v>
      </c>
      <c r="C10" s="92">
        <v>43.401999999999994</v>
      </c>
      <c r="D10" s="92">
        <v>43.401999999999994</v>
      </c>
      <c r="E10" s="92">
        <v>833.18337864614546</v>
      </c>
      <c r="F10" s="92">
        <v>0</v>
      </c>
      <c r="G10" s="93">
        <v>7.2406110317496903</v>
      </c>
      <c r="H10" s="93">
        <v>0</v>
      </c>
      <c r="I10" s="93">
        <v>3.6161825000000002E-2</v>
      </c>
      <c r="J10" s="94">
        <v>3.1425700000000002E-4</v>
      </c>
      <c r="K10" s="53"/>
    </row>
    <row r="11" spans="1:12">
      <c r="A11" s="53" t="s">
        <v>309</v>
      </c>
      <c r="B11" s="77" t="s">
        <v>355</v>
      </c>
      <c r="C11" s="92">
        <v>4.1120000000000001</v>
      </c>
      <c r="D11" s="92">
        <v>4.1120000000000001</v>
      </c>
      <c r="E11" s="92">
        <v>917.71887159533071</v>
      </c>
      <c r="F11" s="92">
        <v>0</v>
      </c>
      <c r="G11" s="93">
        <v>45.472033073929957</v>
      </c>
      <c r="H11" s="93">
        <v>0</v>
      </c>
      <c r="I11" s="93">
        <v>3.7736599999999999E-3</v>
      </c>
      <c r="J11" s="94">
        <v>1.8698099999999999E-4</v>
      </c>
      <c r="K11" s="53"/>
    </row>
    <row r="12" spans="1:12">
      <c r="A12" s="53" t="s">
        <v>309</v>
      </c>
      <c r="B12" s="77" t="s">
        <v>356</v>
      </c>
      <c r="C12" s="92">
        <v>6228.107</v>
      </c>
      <c r="D12" s="92">
        <v>6228.0929834300005</v>
      </c>
      <c r="E12" s="92">
        <v>862.34826537180561</v>
      </c>
      <c r="F12" s="92">
        <v>0</v>
      </c>
      <c r="G12" s="93">
        <v>20.582040738863348</v>
      </c>
      <c r="H12" s="93">
        <v>0</v>
      </c>
      <c r="I12" s="93">
        <v>5.3707851808351741</v>
      </c>
      <c r="J12" s="94">
        <v>0.12818686351038525</v>
      </c>
      <c r="K12" s="53"/>
    </row>
    <row r="13" spans="1:12">
      <c r="A13" s="53" t="s">
        <v>309</v>
      </c>
      <c r="B13" s="77" t="s">
        <v>357</v>
      </c>
      <c r="C13" s="92">
        <v>880.30400000000009</v>
      </c>
      <c r="D13" s="92">
        <v>880.30400000000009</v>
      </c>
      <c r="E13" s="92">
        <v>1.1876068948908576</v>
      </c>
      <c r="F13" s="92">
        <v>0</v>
      </c>
      <c r="G13" s="93">
        <v>5.717368816012856</v>
      </c>
      <c r="H13" s="93">
        <v>0</v>
      </c>
      <c r="I13" s="93">
        <v>1.0454551000000016E-3</v>
      </c>
      <c r="J13" s="94">
        <v>5.033022638211382E-3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1779.4508250579104</v>
      </c>
      <c r="D15" s="92">
        <v>1779.4508250579104</v>
      </c>
      <c r="E15" s="92">
        <v>0</v>
      </c>
      <c r="F15" s="92">
        <v>0</v>
      </c>
      <c r="G15" s="93">
        <v>0</v>
      </c>
      <c r="H15" s="93">
        <v>1.9766270049510017E-2</v>
      </c>
      <c r="I15" s="93">
        <v>0</v>
      </c>
      <c r="J15" s="94">
        <v>0.3517310554791806</v>
      </c>
      <c r="K15" s="53"/>
    </row>
    <row r="16" spans="1:12" s="8" customFormat="1">
      <c r="A16" s="63" t="s">
        <v>311</v>
      </c>
      <c r="B16" s="54"/>
      <c r="C16" s="113">
        <f>SUM(C2:C15)</f>
        <v>9056.3488250579103</v>
      </c>
      <c r="D16" s="113">
        <f>SUM(D2:D15)</f>
        <v>9056.3348084879108</v>
      </c>
      <c r="E16" s="114"/>
      <c r="F16" s="114"/>
      <c r="G16" s="54"/>
      <c r="H16" s="54"/>
      <c r="I16" s="79">
        <f>SUM(I2:I15)</f>
        <v>5.4118749966351736</v>
      </c>
      <c r="J16" s="79">
        <f>SUM(J2:J15)</f>
        <v>0.49366490218333275</v>
      </c>
      <c r="K16" s="54"/>
      <c r="L16" s="64" t="s">
        <v>49</v>
      </c>
    </row>
    <row r="17" spans="1:12">
      <c r="A17" s="53" t="s">
        <v>310</v>
      </c>
      <c r="B17" s="77" t="s">
        <v>360</v>
      </c>
      <c r="C17" s="91">
        <v>1642.365</v>
      </c>
      <c r="D17" s="91">
        <v>1642.365</v>
      </c>
      <c r="E17" s="91">
        <v>11.078259795843611</v>
      </c>
      <c r="F17" s="91">
        <v>0</v>
      </c>
      <c r="G17" s="91">
        <v>0</v>
      </c>
      <c r="H17" s="91">
        <v>32.418228780266297</v>
      </c>
      <c r="I17" s="91">
        <v>1.8194546149600688E-2</v>
      </c>
      <c r="J17" s="95">
        <v>532.42564310702051</v>
      </c>
      <c r="K17" s="53"/>
    </row>
    <row r="18" spans="1:12">
      <c r="A18" s="53" t="s">
        <v>310</v>
      </c>
      <c r="B18" s="77" t="s">
        <v>361</v>
      </c>
      <c r="C18" s="91">
        <v>445.29999999999995</v>
      </c>
      <c r="D18" s="91">
        <v>445.29999999999995</v>
      </c>
      <c r="E18" s="91">
        <v>0</v>
      </c>
      <c r="F18" s="91">
        <v>0.42662967908992178</v>
      </c>
      <c r="G18" s="91">
        <v>0</v>
      </c>
      <c r="H18" s="91">
        <v>12.473155787380382</v>
      </c>
      <c r="I18" s="91">
        <v>1.8997819609874216</v>
      </c>
      <c r="J18" s="95">
        <v>55.54296272120483</v>
      </c>
      <c r="K18" s="53"/>
    </row>
    <row r="19" spans="1:12">
      <c r="A19" s="53" t="s">
        <v>310</v>
      </c>
      <c r="B19" s="77" t="s">
        <v>362</v>
      </c>
      <c r="C19" s="91">
        <v>7179.2069999999985</v>
      </c>
      <c r="D19" s="91">
        <v>7179.2069999999985</v>
      </c>
      <c r="E19" s="91">
        <v>815.40002886112632</v>
      </c>
      <c r="F19" s="91">
        <v>0</v>
      </c>
      <c r="G19" s="91">
        <v>45.600007215281572</v>
      </c>
      <c r="H19" s="91">
        <v>0</v>
      </c>
      <c r="I19" s="91">
        <v>5.8539255949999989</v>
      </c>
      <c r="J19" s="95">
        <v>0.32737189099999991</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68.023196999999982</v>
      </c>
      <c r="D21" s="91">
        <v>68.023196999999982</v>
      </c>
      <c r="E21" s="91">
        <v>0</v>
      </c>
      <c r="F21" s="91">
        <v>11.724908128766721</v>
      </c>
      <c r="G21" s="91">
        <v>0</v>
      </c>
      <c r="H21" s="91">
        <v>10.961061296486845</v>
      </c>
      <c r="I21" s="91">
        <v>7.9756573544999982</v>
      </c>
      <c r="J21" s="95">
        <v>7.4560643189999984</v>
      </c>
      <c r="K21" s="53"/>
    </row>
    <row r="22" spans="1:12">
      <c r="A22" s="53" t="s">
        <v>310</v>
      </c>
      <c r="B22" s="77" t="s">
        <v>365</v>
      </c>
      <c r="C22" s="91">
        <v>114.28999999999996</v>
      </c>
      <c r="D22" s="91">
        <v>114.28999999999996</v>
      </c>
      <c r="E22" s="91">
        <v>332.27</v>
      </c>
      <c r="F22" s="91">
        <v>0</v>
      </c>
      <c r="G22" s="91">
        <v>0</v>
      </c>
      <c r="H22" s="91">
        <v>0.17799999999999999</v>
      </c>
      <c r="I22" s="91">
        <v>3.7975138299999982E-2</v>
      </c>
      <c r="J22" s="95">
        <v>0.20343619999999993</v>
      </c>
      <c r="K22" s="53"/>
    </row>
    <row r="23" spans="1:12">
      <c r="A23" s="53" t="s">
        <v>310</v>
      </c>
      <c r="B23" s="77" t="s">
        <v>366</v>
      </c>
      <c r="C23" s="91">
        <v>8.9457220000000017</v>
      </c>
      <c r="D23" s="91">
        <v>8.9457220000000017</v>
      </c>
      <c r="E23" s="91">
        <v>0</v>
      </c>
      <c r="F23" s="91">
        <v>1.151</v>
      </c>
      <c r="G23" s="91">
        <v>0</v>
      </c>
      <c r="H23" s="91">
        <v>16.100000000000001</v>
      </c>
      <c r="I23" s="91">
        <v>0.10296526022000002</v>
      </c>
      <c r="J23" s="95">
        <v>1.4402612420000003</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39.716301999999999</v>
      </c>
      <c r="D25" s="91">
        <v>39.716301999999999</v>
      </c>
      <c r="E25" s="91">
        <v>0</v>
      </c>
      <c r="F25" s="91">
        <v>0.53557820302605219</v>
      </c>
      <c r="G25" s="91">
        <v>0</v>
      </c>
      <c r="H25" s="91">
        <v>5.4845225887344702</v>
      </c>
      <c r="I25" s="91">
        <v>0.21271185656000002</v>
      </c>
      <c r="J25" s="95">
        <v>2.1782495546000002</v>
      </c>
      <c r="K25" s="53"/>
    </row>
    <row r="26" spans="1:12">
      <c r="A26" s="53" t="s">
        <v>310</v>
      </c>
      <c r="B26" s="77" t="s">
        <v>369</v>
      </c>
      <c r="C26" s="91">
        <v>0.49601919999999999</v>
      </c>
      <c r="D26" s="91">
        <v>0.49601919999999999</v>
      </c>
      <c r="E26" s="91">
        <v>0</v>
      </c>
      <c r="F26" s="91">
        <v>4.4279999999999999</v>
      </c>
      <c r="G26" s="91">
        <v>0</v>
      </c>
      <c r="H26" s="91">
        <v>3.83</v>
      </c>
      <c r="I26" s="91">
        <v>2.1963730176E-2</v>
      </c>
      <c r="J26" s="95">
        <v>1.8997535360000001E-2</v>
      </c>
      <c r="K26" s="53"/>
    </row>
    <row r="27" spans="1:12">
      <c r="A27" s="53" t="s">
        <v>310</v>
      </c>
      <c r="B27" s="77" t="s">
        <v>370</v>
      </c>
      <c r="C27" s="91"/>
      <c r="D27" s="91"/>
      <c r="E27" s="91"/>
      <c r="F27" s="91"/>
      <c r="G27" s="91"/>
      <c r="H27" s="91"/>
      <c r="I27" s="91"/>
      <c r="J27" s="95"/>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9498.3432401999999</v>
      </c>
      <c r="D29" s="78">
        <f>SUM(D17:D28)</f>
        <v>9498.3432401999999</v>
      </c>
      <c r="E29" s="66"/>
      <c r="F29" s="66"/>
      <c r="G29" s="66"/>
      <c r="H29" s="66"/>
      <c r="I29" s="80">
        <f>SUM(I17:I28)</f>
        <v>16.123175441893022</v>
      </c>
      <c r="J29" s="80">
        <f>SUM(J17:J28)</f>
        <v>599.59298657018542</v>
      </c>
      <c r="K29" s="67"/>
      <c r="L29" s="64" t="s">
        <v>49</v>
      </c>
    </row>
    <row r="30" spans="1:12">
      <c r="A30" s="53" t="s">
        <v>307</v>
      </c>
      <c r="B30" s="124" t="s">
        <v>372</v>
      </c>
      <c r="C30" s="92">
        <v>12789.4469425964</v>
      </c>
      <c r="D30" s="92">
        <v>15811.3525900403</v>
      </c>
      <c r="E30" s="92">
        <v>0</v>
      </c>
      <c r="F30" s="92">
        <v>0.75058680559835333</v>
      </c>
      <c r="G30" s="92">
        <v>0</v>
      </c>
      <c r="H30" s="92">
        <v>0.25766595845850759</v>
      </c>
      <c r="I30" s="92">
        <v>118.677926327476</v>
      </c>
      <c r="J30" s="92">
        <v>40.740473196381402</v>
      </c>
      <c r="K30" s="53"/>
    </row>
    <row r="31" spans="1:12">
      <c r="A31" s="53" t="s">
        <v>307</v>
      </c>
      <c r="B31" s="124" t="s">
        <v>373</v>
      </c>
      <c r="C31" s="92">
        <v>145.26004999999998</v>
      </c>
      <c r="D31" s="92">
        <v>145.25756585115832</v>
      </c>
      <c r="E31" s="92">
        <v>0</v>
      </c>
      <c r="F31" s="92">
        <v>0.75275302893764473</v>
      </c>
      <c r="G31" s="92">
        <v>0</v>
      </c>
      <c r="H31" s="92">
        <v>0.25840959265083657</v>
      </c>
      <c r="I31" s="92">
        <v>1.0934307267056882</v>
      </c>
      <c r="J31" s="92">
        <v>0.37535948421049892</v>
      </c>
      <c r="K31" s="53"/>
    </row>
    <row r="32" spans="1:12">
      <c r="A32" s="53" t="s">
        <v>307</v>
      </c>
      <c r="B32" s="124" t="s">
        <v>374</v>
      </c>
      <c r="C32" s="92">
        <v>4.4576000000000064</v>
      </c>
      <c r="D32" s="92">
        <v>4.457523768841634</v>
      </c>
      <c r="E32" s="92">
        <v>0</v>
      </c>
      <c r="F32" s="92">
        <v>0.75275302893764806</v>
      </c>
      <c r="G32" s="92">
        <v>0</v>
      </c>
      <c r="H32" s="92">
        <v>0.25840959265083774</v>
      </c>
      <c r="I32" s="92">
        <v>3.3554145185571004E-2</v>
      </c>
      <c r="J32" s="92">
        <v>1.1518669013377936E-2</v>
      </c>
      <c r="K32" s="53"/>
    </row>
    <row r="33" spans="1:11">
      <c r="A33" s="53" t="s">
        <v>307</v>
      </c>
      <c r="B33" s="124" t="s">
        <v>375</v>
      </c>
      <c r="C33" s="92">
        <v>6169</v>
      </c>
      <c r="D33" s="92">
        <v>6165.8519762712122</v>
      </c>
      <c r="E33" s="92">
        <v>0</v>
      </c>
      <c r="F33" s="92">
        <v>0.16303569115547595</v>
      </c>
      <c r="G33" s="92">
        <v>0</v>
      </c>
      <c r="H33" s="92">
        <v>0.63730045918185618</v>
      </c>
      <c r="I33" s="92">
        <v>10.052539385137344</v>
      </c>
      <c r="J33" s="92">
        <v>39.295002957249991</v>
      </c>
      <c r="K33" s="53"/>
    </row>
    <row r="34" spans="1:11">
      <c r="A34" s="53" t="s">
        <v>307</v>
      </c>
      <c r="B34" s="124" t="s">
        <v>376</v>
      </c>
      <c r="C34" s="92">
        <v>2016.58242</v>
      </c>
      <c r="D34" s="92">
        <v>2015.5533635387878</v>
      </c>
      <c r="E34" s="92">
        <v>0</v>
      </c>
      <c r="F34" s="92">
        <v>0.11778755404592871</v>
      </c>
      <c r="G34" s="92">
        <v>0</v>
      </c>
      <c r="H34" s="92">
        <v>0.70905888602482725</v>
      </c>
      <c r="I34" s="92">
        <v>2.3740710074027835</v>
      </c>
      <c r="J34" s="92">
        <v>14.291460226744066</v>
      </c>
      <c r="K34" s="53"/>
    </row>
    <row r="35" spans="1:11">
      <c r="A35" s="53" t="s">
        <v>307</v>
      </c>
      <c r="B35" s="124" t="s">
        <v>377</v>
      </c>
      <c r="C35" s="92">
        <v>1548.5881499999998</v>
      </c>
      <c r="D35" s="92">
        <v>1791.6844674199999</v>
      </c>
      <c r="E35" s="92">
        <v>456.66074137446788</v>
      </c>
      <c r="F35" s="92">
        <v>0</v>
      </c>
      <c r="G35" s="92">
        <v>10.023103817651014</v>
      </c>
      <c r="H35" s="92">
        <v>0</v>
      </c>
      <c r="I35" s="92">
        <v>0.8181919572011358</v>
      </c>
      <c r="J35" s="92">
        <v>1.7958239425423426E-2</v>
      </c>
      <c r="K35" s="53"/>
    </row>
    <row r="36" spans="1:11">
      <c r="A36" s="53" t="s">
        <v>307</v>
      </c>
      <c r="B36" s="124" t="s">
        <v>378</v>
      </c>
      <c r="C36" s="92">
        <v>333.99400000000003</v>
      </c>
      <c r="D36" s="92">
        <v>334.20375549793619</v>
      </c>
      <c r="E36" s="92">
        <v>853.71565552763195</v>
      </c>
      <c r="F36" s="92">
        <v>0</v>
      </c>
      <c r="G36" s="92">
        <v>24.680042073490998</v>
      </c>
      <c r="H36" s="92">
        <v>0</v>
      </c>
      <c r="I36" s="92">
        <v>0.28531497820471702</v>
      </c>
      <c r="J36" s="92">
        <v>8.2481627468077631E-3</v>
      </c>
      <c r="K36" s="53"/>
    </row>
    <row r="37" spans="1:11">
      <c r="A37" s="53" t="s">
        <v>307</v>
      </c>
      <c r="B37" s="125" t="s">
        <v>379</v>
      </c>
      <c r="C37" s="92">
        <v>7481.7035000000005</v>
      </c>
      <c r="D37" s="92">
        <v>7569.2175208730196</v>
      </c>
      <c r="E37" s="92">
        <v>0</v>
      </c>
      <c r="F37" s="92">
        <v>9.9593897230159975E-2</v>
      </c>
      <c r="G37" s="92">
        <v>0</v>
      </c>
      <c r="H37" s="92">
        <v>2.3152473569826642</v>
      </c>
      <c r="I37" s="92">
        <v>7.5384787188655373</v>
      </c>
      <c r="J37" s="92">
        <v>175.24610859628132</v>
      </c>
      <c r="K37" s="53"/>
    </row>
    <row r="38" spans="1:11">
      <c r="A38" s="53"/>
      <c r="B38" s="117" t="s">
        <v>380</v>
      </c>
      <c r="C38" s="92"/>
      <c r="D38" s="92"/>
      <c r="E38" s="92"/>
      <c r="F38" s="92"/>
      <c r="G38" s="92"/>
      <c r="H38" s="92"/>
      <c r="I38" s="92"/>
      <c r="J38" s="92"/>
      <c r="K38" s="53"/>
    </row>
    <row r="39" spans="1:11">
      <c r="A39" s="53" t="s">
        <v>307</v>
      </c>
      <c r="B39" s="126" t="s">
        <v>381</v>
      </c>
      <c r="C39" s="130">
        <v>100</v>
      </c>
      <c r="D39" s="130">
        <v>100</v>
      </c>
      <c r="E39" s="130">
        <v>0</v>
      </c>
      <c r="F39" s="130">
        <v>0.22</v>
      </c>
      <c r="G39" s="130">
        <v>0</v>
      </c>
      <c r="H39" s="130">
        <v>30.2</v>
      </c>
      <c r="I39" s="130">
        <v>0.22</v>
      </c>
      <c r="J39" s="130">
        <v>30.2</v>
      </c>
      <c r="K39" s="53"/>
    </row>
    <row r="40" spans="1:11">
      <c r="A40" s="53" t="s">
        <v>307</v>
      </c>
      <c r="B40" s="127" t="s">
        <v>382</v>
      </c>
      <c r="C40" s="122">
        <v>6</v>
      </c>
      <c r="D40" s="122">
        <v>6</v>
      </c>
      <c r="E40" s="122">
        <v>0</v>
      </c>
      <c r="F40" s="122">
        <v>0.13</v>
      </c>
      <c r="G40" s="122">
        <v>0</v>
      </c>
      <c r="H40" s="122">
        <v>3.18</v>
      </c>
      <c r="I40" s="122">
        <v>7.8000000000000005E-3</v>
      </c>
      <c r="J40" s="122">
        <v>0.19080000000000003</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21.611600000000003</v>
      </c>
      <c r="K42" s="53"/>
    </row>
    <row r="43" spans="1:11">
      <c r="A43" s="53" t="s">
        <v>307</v>
      </c>
      <c r="B43" s="127" t="s">
        <v>385</v>
      </c>
      <c r="C43" s="122">
        <v>0</v>
      </c>
      <c r="D43" s="122">
        <v>0</v>
      </c>
      <c r="E43" s="122">
        <v>0</v>
      </c>
      <c r="F43" s="122">
        <v>3.5999999999999997E-2</v>
      </c>
      <c r="G43" s="122">
        <v>0</v>
      </c>
      <c r="H43" s="122">
        <v>0.69</v>
      </c>
      <c r="I43" s="122">
        <v>0</v>
      </c>
      <c r="J43" s="122">
        <v>0</v>
      </c>
      <c r="K43" s="53"/>
    </row>
    <row r="44" spans="1:11">
      <c r="A44" s="53" t="s">
        <v>307</v>
      </c>
      <c r="B44" s="127" t="s">
        <v>386</v>
      </c>
      <c r="C44" s="122">
        <v>38</v>
      </c>
      <c r="D44" s="122">
        <v>38</v>
      </c>
      <c r="E44" s="122">
        <v>0</v>
      </c>
      <c r="F44" s="122">
        <v>0.19</v>
      </c>
      <c r="G44" s="122">
        <v>0</v>
      </c>
      <c r="H44" s="122">
        <v>21.65</v>
      </c>
      <c r="I44" s="122">
        <v>7.22E-2</v>
      </c>
      <c r="J44" s="122">
        <v>8.2269999999999985</v>
      </c>
      <c r="K44" s="53"/>
    </row>
    <row r="45" spans="1:11">
      <c r="A45" s="53" t="s">
        <v>307</v>
      </c>
      <c r="B45" s="127" t="s">
        <v>387</v>
      </c>
      <c r="C45" s="122">
        <v>6</v>
      </c>
      <c r="D45" s="122">
        <v>6</v>
      </c>
      <c r="E45" s="122">
        <v>0</v>
      </c>
      <c r="F45" s="122">
        <v>0.11899999999999998</v>
      </c>
      <c r="G45" s="122">
        <v>0</v>
      </c>
      <c r="H45" s="122">
        <v>15.4</v>
      </c>
      <c r="I45" s="122">
        <v>7.1399999999999988E-3</v>
      </c>
      <c r="J45" s="122">
        <v>0.92400000000000004</v>
      </c>
      <c r="K45" s="53"/>
    </row>
    <row r="46" spans="1:11">
      <c r="A46" s="53" t="s">
        <v>307</v>
      </c>
      <c r="B46" s="127" t="s">
        <v>388</v>
      </c>
      <c r="C46" s="122">
        <v>135</v>
      </c>
      <c r="D46" s="122">
        <v>135</v>
      </c>
      <c r="E46" s="122">
        <v>0</v>
      </c>
      <c r="F46" s="122">
        <v>0.09</v>
      </c>
      <c r="G46" s="122">
        <v>0</v>
      </c>
      <c r="H46" s="122">
        <v>22.78</v>
      </c>
      <c r="I46" s="122">
        <v>0.1215</v>
      </c>
      <c r="J46" s="122">
        <v>30.753</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110</v>
      </c>
      <c r="D48" s="122">
        <v>110</v>
      </c>
      <c r="E48" s="122">
        <v>1248.1500000000001</v>
      </c>
      <c r="F48" s="122">
        <v>0</v>
      </c>
      <c r="G48" s="122">
        <v>19</v>
      </c>
      <c r="H48" s="122">
        <v>0</v>
      </c>
      <c r="I48" s="122">
        <v>0.13729649999999999</v>
      </c>
      <c r="J48" s="122">
        <v>2.0899999999999998E-3</v>
      </c>
      <c r="K48" s="53"/>
    </row>
    <row r="49" spans="1:12">
      <c r="A49" s="53" t="s">
        <v>307</v>
      </c>
      <c r="B49" s="127" t="s">
        <v>391</v>
      </c>
      <c r="C49" s="122">
        <v>120</v>
      </c>
      <c r="D49" s="122">
        <v>120</v>
      </c>
      <c r="E49" s="122">
        <v>1248.1500000000001</v>
      </c>
      <c r="F49" s="122">
        <v>0</v>
      </c>
      <c r="G49" s="122">
        <v>19</v>
      </c>
      <c r="H49" s="122">
        <v>0</v>
      </c>
      <c r="I49" s="122">
        <v>0.14977799999999999</v>
      </c>
      <c r="J49" s="122">
        <v>2.2799999999999999E-3</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732.4</v>
      </c>
      <c r="D51" s="131">
        <v>818.9526326199998</v>
      </c>
      <c r="E51" s="131">
        <v>766.61850766093119</v>
      </c>
      <c r="F51" s="131">
        <v>0</v>
      </c>
      <c r="G51" s="131">
        <v>70.608534415962808</v>
      </c>
      <c r="H51" s="131">
        <v>0</v>
      </c>
      <c r="I51" s="131">
        <v>0.62782424506413503</v>
      </c>
      <c r="J51" s="132">
        <v>5.7825045145392599E-2</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24614.218900000014</v>
      </c>
      <c r="D53" s="134">
        <v>24614.218900000014</v>
      </c>
      <c r="E53" s="134">
        <v>10.56234066629651</v>
      </c>
      <c r="F53" s="134">
        <v>0</v>
      </c>
      <c r="G53" s="134">
        <v>0</v>
      </c>
      <c r="H53" s="134">
        <v>32.423867480764265</v>
      </c>
      <c r="I53" s="134">
        <v>0.25998376525659433</v>
      </c>
      <c r="J53" s="134">
        <v>7980.8817175612367</v>
      </c>
      <c r="K53" s="53"/>
    </row>
    <row r="54" spans="1:12" s="8" customFormat="1">
      <c r="A54" s="65" t="s">
        <v>50</v>
      </c>
      <c r="B54" s="68"/>
      <c r="C54" s="81">
        <f t="shared" ref="C54:J54" si="0">SUM(C30:C53)</f>
        <v>56447.651562596409</v>
      </c>
      <c r="D54" s="81">
        <f t="shared" si="0"/>
        <v>59882.750295881269</v>
      </c>
      <c r="E54" s="68"/>
      <c r="F54" s="68"/>
      <c r="G54" s="68"/>
      <c r="H54" s="68"/>
      <c r="I54" s="81">
        <f t="shared" si="0"/>
        <v>142.56432975649955</v>
      </c>
      <c r="J54" s="81">
        <f t="shared" si="0"/>
        <v>8342.8364421384358</v>
      </c>
      <c r="K54" s="69"/>
      <c r="L54" s="64" t="s">
        <v>49</v>
      </c>
    </row>
    <row r="55" spans="1:12">
      <c r="A55" s="53" t="s">
        <v>308</v>
      </c>
      <c r="B55" s="77" t="s">
        <v>372</v>
      </c>
      <c r="C55" s="92">
        <v>13101.1447709805</v>
      </c>
      <c r="D55" s="92">
        <v>15101.556528106001</v>
      </c>
      <c r="E55" s="92">
        <v>0</v>
      </c>
      <c r="F55" s="92">
        <v>0.77968353879274066</v>
      </c>
      <c r="G55" s="92">
        <v>0</v>
      </c>
      <c r="H55" s="92">
        <v>0.24860442675780828</v>
      </c>
      <c r="I55" s="92">
        <v>117.744350351123</v>
      </c>
      <c r="J55" s="92">
        <v>37.543138038204297</v>
      </c>
      <c r="K55" s="53"/>
    </row>
    <row r="56" spans="1:12">
      <c r="A56" s="53" t="s">
        <v>308</v>
      </c>
      <c r="B56" s="117" t="s">
        <v>373</v>
      </c>
      <c r="C56" s="92">
        <v>127.68835</v>
      </c>
      <c r="D56" s="92">
        <v>144.66491403908213</v>
      </c>
      <c r="E56" s="92">
        <v>0</v>
      </c>
      <c r="F56" s="92">
        <v>0.777341415051514</v>
      </c>
      <c r="G56" s="92">
        <v>0</v>
      </c>
      <c r="H56" s="92">
        <v>0.24785763360249125</v>
      </c>
      <c r="I56" s="92">
        <v>1.1245402898744574</v>
      </c>
      <c r="J56" s="92">
        <v>0.35856303259034711</v>
      </c>
      <c r="K56" s="53"/>
    </row>
    <row r="57" spans="1:12">
      <c r="A57" s="53" t="s">
        <v>308</v>
      </c>
      <c r="B57" s="117" t="s">
        <v>374</v>
      </c>
      <c r="C57" s="92">
        <v>4.4576000000000002</v>
      </c>
      <c r="D57" s="92">
        <v>5.0502518109178531</v>
      </c>
      <c r="E57" s="92">
        <v>0</v>
      </c>
      <c r="F57" s="92">
        <v>0.77734141505151344</v>
      </c>
      <c r="G57" s="92">
        <v>0</v>
      </c>
      <c r="H57" s="92">
        <v>0.24785763360249111</v>
      </c>
      <c r="I57" s="92">
        <v>3.9257698890653524E-2</v>
      </c>
      <c r="J57" s="92">
        <v>1.2517434629507945E-2</v>
      </c>
      <c r="K57" s="53"/>
    </row>
    <row r="58" spans="1:12">
      <c r="A58" s="53" t="s">
        <v>308</v>
      </c>
      <c r="B58" s="117" t="s">
        <v>375</v>
      </c>
      <c r="C58" s="92">
        <v>6169</v>
      </c>
      <c r="D58" s="92">
        <v>6154.4893621672436</v>
      </c>
      <c r="E58" s="92">
        <v>0</v>
      </c>
      <c r="F58" s="92">
        <v>0.16325545863635152</v>
      </c>
      <c r="G58" s="92">
        <v>0</v>
      </c>
      <c r="H58" s="92">
        <v>0.63769979997254855</v>
      </c>
      <c r="I58" s="92">
        <v>10.047539834931598</v>
      </c>
      <c r="J58" s="92">
        <v>39.247166351872288</v>
      </c>
      <c r="K58" s="53"/>
    </row>
    <row r="59" spans="1:12">
      <c r="A59" s="53" t="s">
        <v>308</v>
      </c>
      <c r="B59" s="117" t="s">
        <v>376</v>
      </c>
      <c r="C59" s="92">
        <v>2031.70642</v>
      </c>
      <c r="D59" s="92">
        <v>2026.9274678127563</v>
      </c>
      <c r="E59" s="92">
        <v>0</v>
      </c>
      <c r="F59" s="92">
        <v>0.11782802668920511</v>
      </c>
      <c r="G59" s="92">
        <v>0</v>
      </c>
      <c r="H59" s="92">
        <v>0.71525365201525704</v>
      </c>
      <c r="I59" s="92">
        <v>2.3882886377452439</v>
      </c>
      <c r="J59" s="92">
        <v>14.497672737231113</v>
      </c>
      <c r="K59" s="53"/>
    </row>
    <row r="60" spans="1:12">
      <c r="A60" s="53" t="s">
        <v>308</v>
      </c>
      <c r="B60" s="117" t="s">
        <v>377</v>
      </c>
      <c r="C60" s="92">
        <v>1722.5638999999999</v>
      </c>
      <c r="D60" s="92">
        <v>2503.6504844199999</v>
      </c>
      <c r="E60" s="92">
        <v>562.30726383765352</v>
      </c>
      <c r="F60" s="92">
        <v>0</v>
      </c>
      <c r="G60" s="92">
        <v>14.566472474640161</v>
      </c>
      <c r="H60" s="92">
        <v>0</v>
      </c>
      <c r="I60" s="92">
        <v>1.4078208535000258</v>
      </c>
      <c r="J60" s="92">
        <v>3.6469355867423434E-2</v>
      </c>
      <c r="K60" s="53"/>
    </row>
    <row r="61" spans="1:12">
      <c r="A61" s="53" t="s">
        <v>308</v>
      </c>
      <c r="B61" s="117" t="s">
        <v>378</v>
      </c>
      <c r="C61" s="92">
        <v>314.60399999999998</v>
      </c>
      <c r="D61" s="92">
        <v>315.05894132146022</v>
      </c>
      <c r="E61" s="92">
        <v>845.19336993483341</v>
      </c>
      <c r="F61" s="92">
        <v>0</v>
      </c>
      <c r="G61" s="92">
        <v>24.825052011657519</v>
      </c>
      <c r="H61" s="92">
        <v>0</v>
      </c>
      <c r="I61" s="92">
        <v>0.26628572834358594</v>
      </c>
      <c r="J61" s="92">
        <v>7.8213546050430044E-3</v>
      </c>
      <c r="K61" s="53"/>
    </row>
    <row r="62" spans="1:12">
      <c r="A62" s="53" t="s">
        <v>308</v>
      </c>
      <c r="B62" s="117" t="s">
        <v>379</v>
      </c>
      <c r="C62" s="92">
        <v>8431.6399499999989</v>
      </c>
      <c r="D62" s="92">
        <v>8340.2664343373508</v>
      </c>
      <c r="E62" s="92">
        <v>0</v>
      </c>
      <c r="F62" s="92">
        <v>9.865091745900044E-2</v>
      </c>
      <c r="G62" s="92">
        <v>0</v>
      </c>
      <c r="H62" s="92">
        <v>2.5206002855639271</v>
      </c>
      <c r="I62" s="92">
        <v>8.2277493559988581</v>
      </c>
      <c r="J62" s="92">
        <v>210.22477956069963</v>
      </c>
      <c r="K62" s="53"/>
    </row>
    <row r="63" spans="1:12">
      <c r="A63" s="53"/>
      <c r="B63" s="117" t="s">
        <v>380</v>
      </c>
      <c r="C63" s="92"/>
      <c r="D63" s="92"/>
      <c r="E63" s="92"/>
      <c r="F63" s="92"/>
      <c r="G63" s="92"/>
      <c r="H63" s="92"/>
      <c r="I63" s="92"/>
      <c r="J63" s="92"/>
      <c r="K63" s="53"/>
    </row>
    <row r="64" spans="1:12">
      <c r="A64" s="53" t="s">
        <v>308</v>
      </c>
      <c r="B64" s="117" t="s">
        <v>381</v>
      </c>
      <c r="C64" s="122">
        <v>100</v>
      </c>
      <c r="D64" s="122">
        <v>100</v>
      </c>
      <c r="E64" s="122">
        <v>0</v>
      </c>
      <c r="F64" s="122">
        <v>0.22</v>
      </c>
      <c r="G64" s="122">
        <v>0</v>
      </c>
      <c r="H64" s="122">
        <v>30.2</v>
      </c>
      <c r="I64" s="122">
        <v>0.22</v>
      </c>
      <c r="J64" s="133">
        <v>30.2</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21.611600000000003</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38.22141056084098</v>
      </c>
      <c r="D69" s="122">
        <v>38.22141056084098</v>
      </c>
      <c r="E69" s="122">
        <v>0</v>
      </c>
      <c r="F69" s="122">
        <v>0.19</v>
      </c>
      <c r="G69" s="122">
        <v>0</v>
      </c>
      <c r="H69" s="122">
        <v>21.65</v>
      </c>
      <c r="I69" s="122">
        <v>7.2620680065597853E-2</v>
      </c>
      <c r="J69" s="133">
        <v>8.2749353864220705</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105</v>
      </c>
      <c r="D74" s="122">
        <v>105</v>
      </c>
      <c r="E74" s="122">
        <v>1248.1500000000001</v>
      </c>
      <c r="F74" s="122">
        <v>0</v>
      </c>
      <c r="G74" s="122">
        <v>19</v>
      </c>
      <c r="H74" s="122">
        <v>0</v>
      </c>
      <c r="I74" s="122">
        <v>0.13105575000000003</v>
      </c>
      <c r="J74" s="133">
        <v>1.9949999999999998E-3</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1087.0419999999999</v>
      </c>
      <c r="D76" s="122">
        <v>1089.4311086891589</v>
      </c>
      <c r="E76" s="122">
        <v>862.68258749847848</v>
      </c>
      <c r="F76" s="122">
        <v>0</v>
      </c>
      <c r="G76" s="123">
        <v>112.89718906012902</v>
      </c>
      <c r="H76" s="123">
        <v>0</v>
      </c>
      <c r="I76" s="123">
        <v>0.93983324774529975</v>
      </c>
      <c r="J76" s="135">
        <v>0.12299370984566593</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23305.368900000012</v>
      </c>
      <c r="D78" s="136">
        <v>23305.368900000012</v>
      </c>
      <c r="E78" s="136">
        <v>11.078259795843611</v>
      </c>
      <c r="F78" s="136">
        <v>0</v>
      </c>
      <c r="G78" s="136">
        <v>0</v>
      </c>
      <c r="H78" s="136">
        <v>32.418228780266297</v>
      </c>
      <c r="I78" s="136">
        <v>0.25818293131217418</v>
      </c>
      <c r="J78" s="136">
        <v>7555.1878080870347</v>
      </c>
      <c r="K78" s="53"/>
    </row>
    <row r="79" spans="1:18" s="8" customFormat="1">
      <c r="A79" s="65" t="s">
        <v>51</v>
      </c>
      <c r="B79" s="69"/>
      <c r="C79" s="82">
        <f>SUM(C55:C78)</f>
        <v>56635.437301541344</v>
      </c>
      <c r="D79" s="82">
        <f>SUM(D55:D78)</f>
        <v>59326.685803264816</v>
      </c>
      <c r="E79" s="69"/>
      <c r="F79" s="69"/>
      <c r="G79" s="69"/>
      <c r="H79" s="69"/>
      <c r="I79" s="81">
        <f>SUM(I55:I78)</f>
        <v>142.9548253595305</v>
      </c>
      <c r="J79" s="81">
        <f>SUM(J55:J78)</f>
        <v>7917.3274600490022</v>
      </c>
      <c r="K79" s="69"/>
      <c r="L79" s="64" t="s">
        <v>184</v>
      </c>
    </row>
    <row r="80" spans="1:18" s="8" customFormat="1">
      <c r="A80" s="65" t="s">
        <v>52</v>
      </c>
      <c r="B80" s="69"/>
      <c r="C80" s="70"/>
      <c r="D80" s="67"/>
      <c r="E80" s="67"/>
      <c r="F80" s="67"/>
      <c r="G80" s="67"/>
      <c r="H80" s="67"/>
      <c r="I80" s="83">
        <f>I79-I54</f>
        <v>0.39049560303095632</v>
      </c>
      <c r="J80" s="83">
        <f>J79-J54</f>
        <v>-425.50898208943363</v>
      </c>
      <c r="K80" s="67"/>
      <c r="L80" s="64" t="s">
        <v>49</v>
      </c>
      <c r="O80" s="71"/>
      <c r="R80" s="72"/>
    </row>
    <row r="81" spans="1:17">
      <c r="I81" s="48"/>
      <c r="J81" s="48"/>
    </row>
    <row r="82" spans="1:17" s="8" customFormat="1">
      <c r="A82" s="73" t="s">
        <v>53</v>
      </c>
      <c r="B82" s="74"/>
      <c r="C82" s="74"/>
      <c r="D82" s="74"/>
      <c r="E82" s="74"/>
      <c r="F82" s="74"/>
      <c r="G82" s="74"/>
      <c r="H82" s="74"/>
      <c r="I82" s="84">
        <f>I16-I29-I80</f>
        <v>-11.101796048288804</v>
      </c>
      <c r="J82" s="84">
        <f>J16-J29-J80</f>
        <v>-173.59033957856843</v>
      </c>
      <c r="K82" s="74"/>
      <c r="L82" s="71" t="s">
        <v>185</v>
      </c>
      <c r="Q82" s="72"/>
    </row>
    <row r="84" spans="1:17" s="8" customFormat="1">
      <c r="A84" s="73" t="s">
        <v>54</v>
      </c>
      <c r="B84" s="74"/>
      <c r="C84" s="74"/>
      <c r="D84" s="74"/>
      <c r="E84" s="74"/>
      <c r="F84" s="74"/>
      <c r="G84" s="74"/>
      <c r="H84" s="74"/>
      <c r="I84" s="85">
        <f>(1-I82/I16)*100</f>
        <v>305.13770283296139</v>
      </c>
      <c r="J84" s="85">
        <f>(1-J82/J16)*100</f>
        <v>35263.597576175678</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2024-01-22T15:29:40Z</dcterms:modified>
  <cp:category/>
  <cp:contentStatus/>
</cp:coreProperties>
</file>